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35" windowHeight="4365"/>
  </bookViews>
  <sheets>
    <sheet name="Pгаб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7" i="1" l="1"/>
  <c r="C6" i="1"/>
  <c r="D6" i="1"/>
  <c r="C5" i="1"/>
  <c r="D5" i="1"/>
  <c r="I31" i="1" l="1"/>
  <c r="J20" i="1"/>
  <c r="J21" i="1"/>
  <c r="J18" i="1"/>
  <c r="I20" i="1"/>
  <c r="I19" i="1"/>
  <c r="J19" i="1" s="1"/>
  <c r="I18" i="1"/>
  <c r="I21" i="1"/>
  <c r="F15" i="1"/>
  <c r="F16" i="1"/>
  <c r="F17" i="1"/>
  <c r="F14" i="1"/>
  <c r="G29" i="1" l="1"/>
  <c r="E29" i="1"/>
  <c r="B28" i="1"/>
  <c r="B30" i="1" s="1"/>
  <c r="B32" i="1" s="1"/>
  <c r="H29" i="1" l="1"/>
  <c r="H30" i="1"/>
  <c r="H31" i="1"/>
  <c r="H28" i="1"/>
  <c r="J15" i="1"/>
  <c r="J16" i="1"/>
  <c r="J17" i="1"/>
  <c r="J14" i="1"/>
  <c r="H15" i="1"/>
  <c r="J22" i="1" l="1"/>
  <c r="H17" i="1"/>
  <c r="H14" i="1"/>
  <c r="H16" i="1"/>
  <c r="I29" i="1" l="1"/>
  <c r="K29" i="1" s="1"/>
  <c r="I30" i="1"/>
  <c r="K30" i="1" s="1"/>
  <c r="G5" i="1"/>
  <c r="G4" i="1"/>
  <c r="D8" i="1" l="1"/>
  <c r="C4" i="1" s="1"/>
  <c r="K22" i="1"/>
  <c r="L22" i="1" s="1"/>
  <c r="G3" i="1"/>
  <c r="D4" i="1" l="1"/>
  <c r="I28" i="1" s="1"/>
  <c r="D9" i="1"/>
</calcChain>
</file>

<file path=xl/sharedStrings.xml><?xml version="1.0" encoding="utf-8"?>
<sst xmlns="http://schemas.openxmlformats.org/spreadsheetml/2006/main" count="68" uniqueCount="59">
  <si>
    <t>Pгаб</t>
  </si>
  <si>
    <t>Sc</t>
  </si>
  <si>
    <t>Sok</t>
  </si>
  <si>
    <t>F</t>
  </si>
  <si>
    <t>Kc</t>
  </si>
  <si>
    <t>Kз</t>
  </si>
  <si>
    <t>Bm</t>
  </si>
  <si>
    <t>i</t>
  </si>
  <si>
    <t>Набор</t>
  </si>
  <si>
    <t>сердечник</t>
  </si>
  <si>
    <t>Окно</t>
  </si>
  <si>
    <t>Высота окна</t>
  </si>
  <si>
    <t>Расчетная необходимая мощность</t>
  </si>
  <si>
    <t>U1</t>
  </si>
  <si>
    <t>U2</t>
  </si>
  <si>
    <t>U3</t>
  </si>
  <si>
    <t>U4</t>
  </si>
  <si>
    <t>Обмотка</t>
  </si>
  <si>
    <t>Ток, А</t>
  </si>
  <si>
    <t>Напр.,В</t>
  </si>
  <si>
    <t>P, Вт</t>
  </si>
  <si>
    <t>Максимальный ток покоя:</t>
  </si>
  <si>
    <t>Расчетная P:</t>
  </si>
  <si>
    <t>D1</t>
  </si>
  <si>
    <t>D2</t>
  </si>
  <si>
    <t>D3</t>
  </si>
  <si>
    <t>D4</t>
  </si>
  <si>
    <t>W1</t>
  </si>
  <si>
    <t>W2</t>
  </si>
  <si>
    <t>W3</t>
  </si>
  <si>
    <t>W4</t>
  </si>
  <si>
    <t>Материал каркаса</t>
  </si>
  <si>
    <t>мм</t>
  </si>
  <si>
    <t>Ширина намотки</t>
  </si>
  <si>
    <t>По меди</t>
  </si>
  <si>
    <t>По лаку</t>
  </si>
  <si>
    <t>Диаметр</t>
  </si>
  <si>
    <t>К-во вит.</t>
  </si>
  <si>
    <t>Слоев</t>
  </si>
  <si>
    <t>Плотность укладки</t>
  </si>
  <si>
    <t>Вит. в слое</t>
  </si>
  <si>
    <t>Высота секции</t>
  </si>
  <si>
    <t>ФАКТ</t>
  </si>
  <si>
    <t>R тест</t>
  </si>
  <si>
    <t>Габаритная мощность</t>
  </si>
  <si>
    <t>12AX7</t>
  </si>
  <si>
    <t>W</t>
  </si>
  <si>
    <t>A</t>
  </si>
  <si>
    <t>Накал</t>
  </si>
  <si>
    <t>Анодное</t>
  </si>
  <si>
    <t>Всего</t>
  </si>
  <si>
    <t>К-во ламп</t>
  </si>
  <si>
    <t>Суммарная P</t>
  </si>
  <si>
    <t>шт.</t>
  </si>
  <si>
    <t xml:space="preserve"> </t>
  </si>
  <si>
    <t>ПЭТВ-2</t>
  </si>
  <si>
    <t>h намотки</t>
  </si>
  <si>
    <t>Межслойная</t>
  </si>
  <si>
    <t>V (~)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</si>
</sst>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/>
    <xf numFmtId="2" fontId="0" fillId="0" borderId="1" xfId="0" applyNumberFormat="1" applyBorder="1"/>
    <xf numFmtId="2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/>
    <xf numFmtId="0" fontId="0" fillId="0" borderId="1" xfId="0" applyFont="1" applyBorder="1"/>
    <xf numFmtId="0" fontId="0" fillId="0" borderId="0" xfId="0" applyFill="1" applyBorder="1" applyAlignment="1">
      <alignment horizontal="center"/>
    </xf>
    <xf numFmtId="4" fontId="0" fillId="0" borderId="1" xfId="0" applyNumberFormat="1" applyBorder="1"/>
    <xf numFmtId="2" fontId="2" fillId="0" borderId="0" xfId="0" applyNumberFormat="1" applyFont="1"/>
    <xf numFmtId="4" fontId="0" fillId="0" borderId="1" xfId="0" applyNumberFormat="1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0" fontId="0" fillId="2" borderId="0" xfId="0" applyFill="1"/>
    <xf numFmtId="0" fontId="0" fillId="0" borderId="0" xfId="0" applyAlignment="1">
      <alignment horizontal="right" vertical="center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workbookViewId="0">
      <selection activeCell="P28" sqref="P28"/>
    </sheetView>
  </sheetViews>
  <sheetFormatPr defaultRowHeight="15" x14ac:dyDescent="0.25"/>
  <cols>
    <col min="1" max="1" width="12.42578125" customWidth="1"/>
    <col min="5" max="5" width="9.5703125" bestFit="1" customWidth="1"/>
    <col min="6" max="6" width="10.42578125" customWidth="1"/>
    <col min="9" max="9" width="11.140625" customWidth="1"/>
  </cols>
  <sheetData>
    <row r="2" spans="1:11" x14ac:dyDescent="0.25">
      <c r="A2" t="s">
        <v>12</v>
      </c>
      <c r="F2" t="s">
        <v>44</v>
      </c>
    </row>
    <row r="3" spans="1:11" x14ac:dyDescent="0.25">
      <c r="A3" t="s">
        <v>17</v>
      </c>
      <c r="B3" t="s">
        <v>19</v>
      </c>
      <c r="C3" t="s">
        <v>18</v>
      </c>
      <c r="D3" t="s">
        <v>20</v>
      </c>
      <c r="F3" s="2" t="s">
        <v>0</v>
      </c>
      <c r="G3" s="2">
        <f>ROUND(0.022*G4*G5*G6*G7*G8*G9*G10,2)</f>
        <v>12.77</v>
      </c>
      <c r="I3" s="1" t="s">
        <v>8</v>
      </c>
      <c r="J3" s="1">
        <v>2.2999999999999998</v>
      </c>
    </row>
    <row r="4" spans="1:11" x14ac:dyDescent="0.25">
      <c r="A4" s="1" t="s">
        <v>13</v>
      </c>
      <c r="B4" s="3">
        <v>230</v>
      </c>
      <c r="C4" s="20">
        <f>ROUND(D8/B4,2)</f>
        <v>0.05</v>
      </c>
      <c r="D4" s="8">
        <f t="shared" ref="D4" si="0">B4*C4</f>
        <v>11.5</v>
      </c>
      <c r="F4" s="1" t="s">
        <v>1</v>
      </c>
      <c r="G4" s="3">
        <f>J3*J4</f>
        <v>5.0599999999999996</v>
      </c>
      <c r="I4" s="1" t="s">
        <v>9</v>
      </c>
      <c r="J4" s="1">
        <v>2.2000000000000002</v>
      </c>
    </row>
    <row r="5" spans="1:11" x14ac:dyDescent="0.25">
      <c r="A5" s="1" t="s">
        <v>14</v>
      </c>
      <c r="B5" s="3">
        <v>300</v>
      </c>
      <c r="C5" s="18">
        <f>D5/B5</f>
        <v>1.3333333333333334E-2</v>
      </c>
      <c r="D5" s="8">
        <f>B29*B31</f>
        <v>4</v>
      </c>
      <c r="F5" s="1" t="s">
        <v>2</v>
      </c>
      <c r="G5" s="3">
        <f>J3*J5</f>
        <v>2.5299999999999998</v>
      </c>
      <c r="I5" s="1" t="s">
        <v>10</v>
      </c>
      <c r="J5" s="1">
        <v>1.1000000000000001</v>
      </c>
    </row>
    <row r="6" spans="1:11" x14ac:dyDescent="0.25">
      <c r="A6" s="1" t="s">
        <v>15</v>
      </c>
      <c r="B6" s="3">
        <v>6.3</v>
      </c>
      <c r="C6" s="18">
        <f>D6/B6</f>
        <v>1.2</v>
      </c>
      <c r="D6" s="8">
        <f>B28*B31</f>
        <v>7.56</v>
      </c>
      <c r="F6" s="1" t="s">
        <v>3</v>
      </c>
      <c r="G6" s="3">
        <v>50</v>
      </c>
      <c r="I6" s="1" t="s">
        <v>11</v>
      </c>
      <c r="J6" s="1">
        <v>33</v>
      </c>
    </row>
    <row r="7" spans="1:11" x14ac:dyDescent="0.25">
      <c r="A7" s="1" t="s">
        <v>16</v>
      </c>
      <c r="B7" s="3">
        <v>5</v>
      </c>
      <c r="C7" s="18">
        <f>D7/B7</f>
        <v>0.1</v>
      </c>
      <c r="D7" s="8">
        <v>0.5</v>
      </c>
      <c r="F7" s="1" t="s">
        <v>4</v>
      </c>
      <c r="G7" s="3">
        <v>0.92500000000000004</v>
      </c>
      <c r="I7" s="5" t="s">
        <v>31</v>
      </c>
      <c r="J7" s="22">
        <v>1.3</v>
      </c>
      <c r="K7" t="s">
        <v>32</v>
      </c>
    </row>
    <row r="8" spans="1:11" x14ac:dyDescent="0.25">
      <c r="C8" s="4" t="s">
        <v>22</v>
      </c>
      <c r="D8" s="8">
        <f>SUM(D5:D7)</f>
        <v>12.059999999999999</v>
      </c>
      <c r="F8" s="1" t="s">
        <v>5</v>
      </c>
      <c r="G8" s="3">
        <v>0.28000000000000003</v>
      </c>
      <c r="I8" s="4" t="s">
        <v>33</v>
      </c>
      <c r="J8" s="23">
        <v>29</v>
      </c>
      <c r="K8" t="s">
        <v>32</v>
      </c>
    </row>
    <row r="9" spans="1:11" x14ac:dyDescent="0.25">
      <c r="C9" s="4" t="s">
        <v>21</v>
      </c>
      <c r="D9" s="8">
        <f>C4*0.1</f>
        <v>5.000000000000001E-3</v>
      </c>
      <c r="F9" s="1" t="s">
        <v>6</v>
      </c>
      <c r="G9" s="3">
        <v>1.4</v>
      </c>
      <c r="I9" s="5" t="s">
        <v>56</v>
      </c>
      <c r="J9" s="23">
        <v>9.5</v>
      </c>
    </row>
    <row r="10" spans="1:11" x14ac:dyDescent="0.25">
      <c r="F10" s="1" t="s">
        <v>7</v>
      </c>
      <c r="G10" s="3">
        <v>2.5</v>
      </c>
      <c r="I10" s="21" t="s">
        <v>39</v>
      </c>
      <c r="J10" s="23">
        <v>0.95</v>
      </c>
    </row>
    <row r="12" spans="1:11" x14ac:dyDescent="0.25">
      <c r="C12" s="6" t="s">
        <v>55</v>
      </c>
    </row>
    <row r="13" spans="1:11" x14ac:dyDescent="0.25">
      <c r="A13" s="1" t="s">
        <v>36</v>
      </c>
      <c r="B13" s="7" t="s">
        <v>34</v>
      </c>
      <c r="C13" s="1" t="s">
        <v>35</v>
      </c>
      <c r="D13" s="1" t="s">
        <v>37</v>
      </c>
      <c r="E13" s="1"/>
      <c r="F13" s="8" t="s">
        <v>40</v>
      </c>
      <c r="G13" s="1"/>
      <c r="H13" s="8" t="s">
        <v>38</v>
      </c>
      <c r="I13" s="1"/>
      <c r="J13" t="s">
        <v>41</v>
      </c>
    </row>
    <row r="14" spans="1:11" x14ac:dyDescent="0.25">
      <c r="A14" s="1" t="s">
        <v>23</v>
      </c>
      <c r="B14" s="7">
        <v>0.18</v>
      </c>
      <c r="C14" s="1">
        <v>0.20699999999999999</v>
      </c>
      <c r="D14" s="1" t="s">
        <v>27</v>
      </c>
      <c r="E14" s="1">
        <v>1895</v>
      </c>
      <c r="F14" s="10">
        <f>ROUND($J$8/C14*$J$10,0)</f>
        <v>133</v>
      </c>
      <c r="G14" s="1"/>
      <c r="H14" s="1">
        <f>ROUND(E14/F14,2)</f>
        <v>14.25</v>
      </c>
      <c r="I14" s="3">
        <v>14</v>
      </c>
      <c r="J14">
        <f>ROUND(I14*C14*1.03,2)</f>
        <v>2.98</v>
      </c>
    </row>
    <row r="15" spans="1:11" x14ac:dyDescent="0.25">
      <c r="A15" s="1" t="s">
        <v>24</v>
      </c>
      <c r="B15" s="7">
        <v>0.1</v>
      </c>
      <c r="C15" s="1">
        <v>0.125</v>
      </c>
      <c r="D15" s="1" t="s">
        <v>28</v>
      </c>
      <c r="E15" s="10">
        <v>2803</v>
      </c>
      <c r="F15" s="10">
        <f t="shared" ref="F15:F17" si="1">ROUND($J$8/C15*$J$10,0)</f>
        <v>220</v>
      </c>
      <c r="G15" s="1"/>
      <c r="H15" s="1">
        <f t="shared" ref="H15:H17" si="2">ROUND(E15/F15,2)</f>
        <v>12.74</v>
      </c>
      <c r="I15" s="3">
        <v>13</v>
      </c>
      <c r="J15">
        <f t="shared" ref="J15:J17" si="3">ROUND(I15*C15*1.03,2)</f>
        <v>1.67</v>
      </c>
    </row>
    <row r="16" spans="1:11" x14ac:dyDescent="0.25">
      <c r="A16" s="1" t="s">
        <v>25</v>
      </c>
      <c r="B16" s="7">
        <v>0.75</v>
      </c>
      <c r="C16" s="1">
        <v>0.83399999999999996</v>
      </c>
      <c r="D16" s="1" t="s">
        <v>29</v>
      </c>
      <c r="E16" s="10">
        <v>60</v>
      </c>
      <c r="F16" s="10">
        <f t="shared" si="1"/>
        <v>33</v>
      </c>
      <c r="G16" s="1"/>
      <c r="H16" s="1">
        <f t="shared" si="2"/>
        <v>1.82</v>
      </c>
      <c r="I16" s="3">
        <v>2</v>
      </c>
      <c r="J16">
        <f t="shared" si="3"/>
        <v>1.72</v>
      </c>
    </row>
    <row r="17" spans="1:12" x14ac:dyDescent="0.25">
      <c r="A17" s="1" t="s">
        <v>26</v>
      </c>
      <c r="B17" s="7">
        <v>0.2</v>
      </c>
      <c r="C17" s="1">
        <v>0.23899999999999999</v>
      </c>
      <c r="D17" s="1" t="s">
        <v>30</v>
      </c>
      <c r="E17" s="1">
        <v>48</v>
      </c>
      <c r="F17" s="10">
        <f t="shared" si="1"/>
        <v>115</v>
      </c>
      <c r="G17" s="1"/>
      <c r="H17" s="1">
        <f t="shared" si="2"/>
        <v>0.42</v>
      </c>
      <c r="I17" s="3">
        <v>1</v>
      </c>
      <c r="J17">
        <f t="shared" si="3"/>
        <v>0.25</v>
      </c>
    </row>
    <row r="18" spans="1:12" x14ac:dyDescent="0.25">
      <c r="G18" s="24" t="s">
        <v>57</v>
      </c>
      <c r="H18">
        <v>0.06</v>
      </c>
      <c r="I18">
        <f>I14+1</f>
        <v>15</v>
      </c>
      <c r="J18">
        <f>H18*I18</f>
        <v>0.89999999999999991</v>
      </c>
    </row>
    <row r="19" spans="1:12" x14ac:dyDescent="0.25">
      <c r="G19" s="24" t="s">
        <v>57</v>
      </c>
      <c r="H19">
        <v>0.06</v>
      </c>
      <c r="I19">
        <f>I15+1</f>
        <v>14</v>
      </c>
      <c r="J19">
        <f t="shared" ref="J19:J21" si="4">H19*I19</f>
        <v>0.84</v>
      </c>
    </row>
    <row r="20" spans="1:12" x14ac:dyDescent="0.25">
      <c r="G20" s="24" t="s">
        <v>57</v>
      </c>
      <c r="H20">
        <v>0.06</v>
      </c>
      <c r="I20">
        <f>I16+1</f>
        <v>3</v>
      </c>
      <c r="J20">
        <f t="shared" si="4"/>
        <v>0.18</v>
      </c>
    </row>
    <row r="21" spans="1:12" x14ac:dyDescent="0.25">
      <c r="G21" s="24" t="s">
        <v>57</v>
      </c>
      <c r="H21">
        <v>0.06</v>
      </c>
      <c r="I21">
        <f t="shared" ref="I21" si="5">I17+1</f>
        <v>2</v>
      </c>
      <c r="J21">
        <f t="shared" si="4"/>
        <v>0.12</v>
      </c>
    </row>
    <row r="22" spans="1:12" x14ac:dyDescent="0.25">
      <c r="J22">
        <f>SUM(J14:J21)</f>
        <v>8.6599999999999984</v>
      </c>
      <c r="K22" s="12">
        <f>ROUND(J22/0.93,2)</f>
        <v>9.31</v>
      </c>
      <c r="L22" s="19">
        <f>J9-K22</f>
        <v>0.1899999999999995</v>
      </c>
    </row>
    <row r="27" spans="1:12" x14ac:dyDescent="0.25">
      <c r="B27" t="s">
        <v>45</v>
      </c>
      <c r="D27" t="s">
        <v>58</v>
      </c>
      <c r="H27" s="9" t="s">
        <v>42</v>
      </c>
      <c r="I27" s="14" t="s">
        <v>18</v>
      </c>
      <c r="J27" s="1"/>
      <c r="K27" s="17" t="s">
        <v>43</v>
      </c>
    </row>
    <row r="28" spans="1:12" x14ac:dyDescent="0.25">
      <c r="A28" s="4" t="s">
        <v>48</v>
      </c>
      <c r="B28" s="16">
        <f>D28*E28</f>
        <v>1.89</v>
      </c>
      <c r="C28" t="s">
        <v>46</v>
      </c>
      <c r="D28" s="25">
        <v>6.3</v>
      </c>
      <c r="E28" s="15">
        <v>0.3</v>
      </c>
      <c r="F28" t="s">
        <v>47</v>
      </c>
      <c r="H28" s="13">
        <f>E14</f>
        <v>1895</v>
      </c>
      <c r="I28" s="1">
        <f>D4/J28</f>
        <v>0.05</v>
      </c>
      <c r="J28" s="1">
        <v>230</v>
      </c>
      <c r="K28" s="12"/>
    </row>
    <row r="29" spans="1:12" x14ac:dyDescent="0.25">
      <c r="A29" s="4" t="s">
        <v>49</v>
      </c>
      <c r="B29" s="16">
        <v>1</v>
      </c>
      <c r="C29" t="s">
        <v>46</v>
      </c>
      <c r="D29" s="25">
        <v>230</v>
      </c>
      <c r="E29" s="15">
        <f>B29/D29*B31</f>
        <v>1.7391304347826087E-2</v>
      </c>
      <c r="F29" t="s">
        <v>47</v>
      </c>
      <c r="G29">
        <f>B29/300*4</f>
        <v>1.3333333333333334E-2</v>
      </c>
      <c r="H29" s="13">
        <f>E15</f>
        <v>2803</v>
      </c>
      <c r="I29" s="1">
        <f>D5/J29</f>
        <v>1.3333333333333334E-2</v>
      </c>
      <c r="J29" s="11">
        <v>300</v>
      </c>
      <c r="K29" s="12">
        <f t="shared" ref="K29:K30" si="6">J29/I29</f>
        <v>22500</v>
      </c>
    </row>
    <row r="30" spans="1:12" x14ac:dyDescent="0.25">
      <c r="A30" s="4" t="s">
        <v>50</v>
      </c>
      <c r="B30" s="2">
        <f>SUM(B28:B29)</f>
        <v>2.8899999999999997</v>
      </c>
      <c r="C30" t="s">
        <v>46</v>
      </c>
      <c r="H30" s="13">
        <f>E16</f>
        <v>60</v>
      </c>
      <c r="I30" s="1">
        <f>D6/J30</f>
        <v>1.2</v>
      </c>
      <c r="J30" s="11">
        <v>6.3</v>
      </c>
      <c r="K30" s="12">
        <f t="shared" si="6"/>
        <v>5.25</v>
      </c>
    </row>
    <row r="31" spans="1:12" x14ac:dyDescent="0.25">
      <c r="A31" s="4" t="s">
        <v>51</v>
      </c>
      <c r="B31" s="16">
        <v>4</v>
      </c>
      <c r="C31" t="s">
        <v>53</v>
      </c>
      <c r="H31" s="13">
        <f>E17</f>
        <v>48</v>
      </c>
      <c r="I31" s="1">
        <f>D7/J31</f>
        <v>0.1</v>
      </c>
      <c r="J31" s="11">
        <v>5</v>
      </c>
      <c r="K31" s="12" t="s">
        <v>54</v>
      </c>
    </row>
    <row r="32" spans="1:12" x14ac:dyDescent="0.25">
      <c r="A32" s="4" t="s">
        <v>52</v>
      </c>
      <c r="B32" s="16">
        <f>B30*B31</f>
        <v>11.559999999999999</v>
      </c>
      <c r="C32" t="s">
        <v>46</v>
      </c>
      <c r="K32" s="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Pгаб</vt:lpstr>
      <vt:lpstr>Лист2</vt:lpstr>
      <vt:lpstr>Лист3</vt:lpstr>
    </vt:vector>
  </TitlesOfParts>
  <Company>OON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Alexey</cp:lastModifiedBy>
  <dcterms:created xsi:type="dcterms:W3CDTF">2016-11-27T12:19:49Z</dcterms:created>
  <dcterms:modified xsi:type="dcterms:W3CDTF">2017-10-02T16:51:20Z</dcterms:modified>
</cp:coreProperties>
</file>